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20460" windowHeight="7755" tabRatio="802"/>
  </bookViews>
  <sheets>
    <sheet name="Обоснование (2)" sheetId="5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(2)'!$A$1:$AD$43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 localSheetId="0">#REF!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5" l="1"/>
  <c r="AB18" i="5" s="1"/>
  <c r="AC18" i="5" s="1"/>
  <c r="AC19" i="5" s="1"/>
  <c r="AA18" i="5" l="1"/>
  <c r="AD18" i="5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<sst xmlns="http://schemas.openxmlformats.org/spreadsheetml/2006/main" count="79" uniqueCount="76">
  <si>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</si>
  <si>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</si>
  <si>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</si>
  <si>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</si>
  <si>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</si>
  <si>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</si>
  <si>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</si>
  <si>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</si>
  <si>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</si>
  <si>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</si>
  <si>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</si>
  <si>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</si>
  <si>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</si>
  <si>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</si>
  <si>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</si>
  <si>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</si>
  <si>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</si>
  <si>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</si>
  <si>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</si>
  <si>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</si>
  <si>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</si>
  <si>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</si>
  <si>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</si>
  <si>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</si>
  <si>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</si>
  <si>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</si>
  <si>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</si>
  <si>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</si>
  <si>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</si>
  <si>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</si>
  <si>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</si>
  <si>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</si>
  <si>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</si>
  <si>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</si>
  <si>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</si>
  <si>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</si>
  <si>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</si>
  <si>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</si>
  <si>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</si>
  <si>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</si>
  <si>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</si>
  <si>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</si>
  <si>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</si>
  <si>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</si>
  <si>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</si>
  <si>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</si>
  <si>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</si>
  <si>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</si>
  <si>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</si>
  <si>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</si>
  <si>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</si>
  <si>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</si>
  <si>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</si>
  <si>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</si>
  <si>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</si>
  <si>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</si>
  <si>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</si>
  <si>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</si>
  <si>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</si>
  <si>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</si>
  <si>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</si>
  <si>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</si>
  <si>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</si>
  <si>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</si>
  <si>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для нужд Общества с ограниченной ответственностью</t>
  </si>
  <si>
    <t>«Волжские коммунальные системы»</t>
  </si>
  <si>
    <t>Услуги по проведению медицинского осмотра сотрудников</t>
  </si>
  <si>
    <t>чел.</t>
  </si>
  <si>
    <t>Источник № 1 "Цены текущих договоров _2020_ года"</t>
  </si>
  <si>
    <t>ГБУЗ СО "Ставропольская ЦРБ"</t>
  </si>
  <si>
    <t>Периодический медицинский осмотр</t>
  </si>
  <si>
    <t>к Положению о закупке товаров, работ, услуг</t>
  </si>
  <si>
    <t>Оказание услуг по проведению обязательного периодического медицинского осмотра персонала</t>
  </si>
  <si>
    <t>г.Тольятти</t>
  </si>
  <si>
    <t>Наименование Общества - Заказчика</t>
  </si>
  <si>
    <t>ООО "Волжские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</si>
</sst>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80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9" fillId="0" borderId="1" xfId="0" applyFont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vertical="center" wrapText="1"/>
    </xf>
    <xf numFmtId="0" fontId="19" fillId="0" borderId="6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right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98400" y="3705225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46050" y="3705225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49019" y="53691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1"/>
  <sheetViews>
    <sheetView tabSelected="1" zoomScale="70" zoomScaleNormal="70" zoomScaleSheetLayoutView="10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D7" sqref="D7:AC7"/>
    </sheetView>
  </sheetViews>
  <sheetFormatPr defaultColWidth="8.85546875" defaultRowHeight="12.75" x14ac:dyDescent="0.2"/>
  <cols>
    <col min="1" max="1" width="4.42578125" style="1" customWidth="1"/>
    <col min="2" max="2" width="6.7109375" style="1" customWidth="1"/>
    <col min="3" max="3" width="38.5703125" style="1" customWidth="1"/>
    <col min="4" max="4" width="8.28515625" style="1" customWidth="1"/>
    <col min="5" max="5" width="9.5703125" style="1" customWidth="1"/>
    <col min="6" max="6" width="10.85546875" style="1" customWidth="1"/>
    <col min="7" max="7" width="9.5703125" style="1" customWidth="1"/>
    <col min="8" max="8" width="10.85546875" style="1" customWidth="1"/>
    <col min="9" max="9" width="20.855468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63</v>
      </c>
    </row>
    <row r="2" spans="1:30" ht="15.75" x14ac:dyDescent="0.2">
      <c r="V2" s="2"/>
      <c r="AA2" s="1" t="s">
        <v>71</v>
      </c>
    </row>
    <row r="3" spans="1:30" ht="15.75" x14ac:dyDescent="0.2">
      <c r="V3" s="2"/>
      <c r="AA3" s="1" t="s">
        <v>64</v>
      </c>
    </row>
    <row r="4" spans="1:30" ht="16.5" customHeight="1" x14ac:dyDescent="0.25"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7" t="s">
        <v>65</v>
      </c>
      <c r="AB4" s="36"/>
      <c r="AC4" s="36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ht="20.25" customHeight="1" x14ac:dyDescent="0.2">
      <c r="C6" s="46" t="s">
        <v>74</v>
      </c>
      <c r="D6" s="48" t="s">
        <v>75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50"/>
    </row>
    <row r="7" spans="1:30" s="6" customFormat="1" ht="22.5" customHeight="1" x14ac:dyDescent="0.2">
      <c r="C7" s="7" t="s">
        <v>29</v>
      </c>
      <c r="D7" s="51" t="s">
        <v>66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3"/>
    </row>
    <row r="8" spans="1:30" s="6" customFormat="1" ht="19.5" customHeight="1" x14ac:dyDescent="0.2">
      <c r="C8" s="7" t="s">
        <v>23</v>
      </c>
      <c r="D8" s="48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5"/>
    </row>
    <row r="9" spans="1:30" s="6" customFormat="1" ht="19.5" customHeight="1" x14ac:dyDescent="0.2">
      <c r="C9" s="7" t="s">
        <v>22</v>
      </c>
      <c r="D9" s="56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8"/>
    </row>
    <row r="10" spans="1:30" s="6" customFormat="1" ht="19.5" customHeight="1" x14ac:dyDescent="0.2">
      <c r="C10" s="7" t="s">
        <v>8</v>
      </c>
      <c r="D10" s="51" t="s">
        <v>72</v>
      </c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3"/>
    </row>
    <row r="11" spans="1:30" s="6" customFormat="1" ht="27" customHeight="1" x14ac:dyDescent="0.2">
      <c r="C11" s="7" t="s">
        <v>9</v>
      </c>
      <c r="D11" s="51" t="s">
        <v>73</v>
      </c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3"/>
    </row>
    <row r="12" spans="1:30" s="6" customFormat="1" ht="45.75" customHeight="1" x14ac:dyDescent="0.2">
      <c r="C12" s="7" t="s">
        <v>21</v>
      </c>
      <c r="D12" s="51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3"/>
    </row>
    <row r="13" spans="1:30" ht="16.5" customHeight="1" x14ac:dyDescent="0.2"/>
    <row r="14" spans="1:30" ht="25.5" customHeight="1" x14ac:dyDescent="0.2">
      <c r="A14" s="59" t="s">
        <v>6</v>
      </c>
      <c r="B14" s="60" t="s">
        <v>27</v>
      </c>
      <c r="C14" s="59" t="s">
        <v>1</v>
      </c>
      <c r="D14" s="60" t="s">
        <v>4</v>
      </c>
      <c r="E14" s="60" t="s">
        <v>56</v>
      </c>
      <c r="F14" s="59" t="s">
        <v>68</v>
      </c>
      <c r="G14" s="59"/>
      <c r="H14" s="59"/>
      <c r="I14" s="59"/>
      <c r="J14" s="60" t="s">
        <v>57</v>
      </c>
      <c r="K14" s="60" t="s">
        <v>60</v>
      </c>
      <c r="L14" s="63" t="s">
        <v>58</v>
      </c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72" t="s">
        <v>61</v>
      </c>
      <c r="AB14" s="60" t="s">
        <v>31</v>
      </c>
      <c r="AC14" s="60" t="s">
        <v>30</v>
      </c>
      <c r="AD14" s="65" t="s">
        <v>53</v>
      </c>
    </row>
    <row r="15" spans="1:30" ht="28.5" customHeight="1" x14ac:dyDescent="0.2">
      <c r="A15" s="59"/>
      <c r="B15" s="61"/>
      <c r="C15" s="59"/>
      <c r="D15" s="61"/>
      <c r="E15" s="61"/>
      <c r="F15" s="59" t="s">
        <v>20</v>
      </c>
      <c r="G15" s="59" t="s">
        <v>13</v>
      </c>
      <c r="H15" s="59" t="s">
        <v>14</v>
      </c>
      <c r="I15" s="59" t="s">
        <v>28</v>
      </c>
      <c r="J15" s="61"/>
      <c r="K15" s="61"/>
      <c r="L15" s="63" t="s">
        <v>54</v>
      </c>
      <c r="M15" s="64"/>
      <c r="N15" s="64"/>
      <c r="O15" s="64"/>
      <c r="P15" s="64"/>
      <c r="Q15" s="68" t="s">
        <v>59</v>
      </c>
      <c r="R15" s="69"/>
      <c r="S15" s="69"/>
      <c r="T15" s="69"/>
      <c r="U15" s="69"/>
      <c r="V15" s="75" t="s">
        <v>55</v>
      </c>
      <c r="W15" s="75"/>
      <c r="X15" s="75"/>
      <c r="Y15" s="75"/>
      <c r="Z15" s="75"/>
      <c r="AA15" s="73"/>
      <c r="AB15" s="61"/>
      <c r="AC15" s="61"/>
      <c r="AD15" s="66"/>
    </row>
    <row r="16" spans="1:30" ht="52.5" customHeight="1" x14ac:dyDescent="0.2">
      <c r="A16" s="59"/>
      <c r="B16" s="62"/>
      <c r="C16" s="59"/>
      <c r="D16" s="62"/>
      <c r="E16" s="62"/>
      <c r="F16" s="59"/>
      <c r="G16" s="59"/>
      <c r="H16" s="59"/>
      <c r="I16" s="59"/>
      <c r="J16" s="62"/>
      <c r="K16" s="62"/>
      <c r="L16" s="41" t="s">
        <v>10</v>
      </c>
      <c r="M16" s="41" t="s">
        <v>11</v>
      </c>
      <c r="N16" s="41" t="s">
        <v>12</v>
      </c>
      <c r="O16" s="41" t="s">
        <v>32</v>
      </c>
      <c r="P16" s="41" t="s">
        <v>33</v>
      </c>
      <c r="Q16" s="41" t="s">
        <v>15</v>
      </c>
      <c r="R16" s="41" t="s">
        <v>16</v>
      </c>
      <c r="S16" s="41" t="s">
        <v>24</v>
      </c>
      <c r="T16" s="41" t="s">
        <v>34</v>
      </c>
      <c r="U16" s="41" t="s">
        <v>35</v>
      </c>
      <c r="V16" s="41" t="s">
        <v>17</v>
      </c>
      <c r="W16" s="41" t="s">
        <v>18</v>
      </c>
      <c r="X16" s="41" t="s">
        <v>19</v>
      </c>
      <c r="Y16" s="41" t="s">
        <v>36</v>
      </c>
      <c r="Z16" s="41" t="s">
        <v>37</v>
      </c>
      <c r="AA16" s="74"/>
      <c r="AB16" s="62"/>
      <c r="AC16" s="62"/>
      <c r="AD16" s="67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38</v>
      </c>
      <c r="M17" s="8" t="s">
        <v>39</v>
      </c>
      <c r="N17" s="8" t="s">
        <v>40</v>
      </c>
      <c r="O17" s="8" t="s">
        <v>41</v>
      </c>
      <c r="P17" s="8" t="s">
        <v>42</v>
      </c>
      <c r="Q17" s="8" t="s">
        <v>43</v>
      </c>
      <c r="R17" s="8" t="s">
        <v>44</v>
      </c>
      <c r="S17" s="8" t="s">
        <v>45</v>
      </c>
      <c r="T17" s="8" t="s">
        <v>46</v>
      </c>
      <c r="U17" s="8" t="s">
        <v>47</v>
      </c>
      <c r="V17" s="8" t="s">
        <v>48</v>
      </c>
      <c r="W17" s="8" t="s">
        <v>49</v>
      </c>
      <c r="X17" s="8" t="s">
        <v>50</v>
      </c>
      <c r="Y17" s="8" t="s">
        <v>51</v>
      </c>
      <c r="Z17" s="8" t="s">
        <v>52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">
      <c r="A18" s="13">
        <v>1</v>
      </c>
      <c r="B18" s="13"/>
      <c r="C18" s="38" t="s">
        <v>70</v>
      </c>
      <c r="D18" s="39" t="s">
        <v>67</v>
      </c>
      <c r="E18" s="17">
        <v>258</v>
      </c>
      <c r="F18" s="47">
        <v>1665.12</v>
      </c>
      <c r="G18" s="17">
        <v>201</v>
      </c>
      <c r="H18" s="15">
        <v>44092</v>
      </c>
      <c r="I18" s="15" t="s">
        <v>69</v>
      </c>
      <c r="J18" s="18">
        <v>1.036</v>
      </c>
      <c r="K18" s="14">
        <f>IF(SUM(F18)=0,"",F18*J18)</f>
        <v>1725.06432</v>
      </c>
      <c r="L18" s="35">
        <v>3395.2</v>
      </c>
      <c r="M18" s="35">
        <v>3288.59</v>
      </c>
      <c r="N18" s="35">
        <v>2848.49</v>
      </c>
      <c r="O18" s="35">
        <v>3035.46</v>
      </c>
      <c r="P18" s="40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7">
        <f>COUNTIF(K18:Z18,"&gt;0")</f>
        <v>5</v>
      </c>
      <c r="AB18" s="19">
        <f>CEILING(SUM(K18:Z18)/COUNTIF(K18:Z18,"&gt;0"),0.01)</f>
        <v>2858.57</v>
      </c>
      <c r="AC18" s="19">
        <f>AB18*E18</f>
        <v>737511.06</v>
      </c>
      <c r="AD18" s="34">
        <f>STDEV(K18:Z18)/AB18*100</f>
        <v>23.395934329761559</v>
      </c>
    </row>
    <row r="19" spans="1:30" ht="24" customHeight="1" x14ac:dyDescent="0.2">
      <c r="A19" s="30"/>
      <c r="B19" s="31"/>
      <c r="C19" s="76" t="s">
        <v>5</v>
      </c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32"/>
      <c r="AC19" s="32">
        <f>SUM(AC18:AC18)</f>
        <v>737511.06</v>
      </c>
      <c r="AD19" s="33"/>
    </row>
    <row r="20" spans="1:30" ht="13.5" customHeight="1" x14ac:dyDescent="0.2"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1"/>
    </row>
    <row r="21" spans="1:30" s="22" customFormat="1" ht="13.5" customHeight="1" x14ac:dyDescent="0.2"/>
    <row r="22" spans="1:30" s="22" customFormat="1" ht="15" customHeight="1" x14ac:dyDescent="0.2">
      <c r="C22" s="23"/>
    </row>
    <row r="23" spans="1:30" s="22" customFormat="1" ht="15" customHeight="1" x14ac:dyDescent="0.2">
      <c r="C23" s="23"/>
    </row>
    <row r="24" spans="1:30" s="22" customFormat="1" ht="15" customHeight="1" x14ac:dyDescent="0.2"/>
    <row r="25" spans="1:30" s="22" customFormat="1" ht="15" customHeight="1" x14ac:dyDescent="0.2">
      <c r="C25" s="23"/>
    </row>
    <row r="26" spans="1:30" s="22" customFormat="1" ht="15" customHeight="1" x14ac:dyDescent="0.2">
      <c r="C26" s="23"/>
    </row>
    <row r="27" spans="1:30" ht="13.5" customHeight="1" x14ac:dyDescent="0.2">
      <c r="C27" s="23"/>
      <c r="L27" s="24"/>
    </row>
    <row r="28" spans="1:30" s="3" customFormat="1" ht="13.5" customHeight="1" x14ac:dyDescent="0.25">
      <c r="C28" s="25" t="s">
        <v>0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30" s="3" customFormat="1" ht="13.5" customHeight="1" x14ac:dyDescent="0.25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30" s="3" customFormat="1" ht="13.5" customHeight="1" x14ac:dyDescent="0.25">
      <c r="C30" s="43"/>
      <c r="D30" s="26"/>
      <c r="E30" s="26"/>
      <c r="F30" s="78"/>
      <c r="G30" s="78"/>
      <c r="H30" s="78"/>
      <c r="I30" s="78"/>
      <c r="J30" s="78"/>
      <c r="K30" s="27"/>
      <c r="L30" s="79"/>
      <c r="M30" s="79"/>
      <c r="N30" s="79"/>
      <c r="O30" s="44"/>
      <c r="P30" s="44"/>
      <c r="Q30" s="1"/>
      <c r="R30" s="1"/>
      <c r="S30" s="1"/>
      <c r="T30" s="1"/>
      <c r="U30" s="1"/>
      <c r="V30" s="78"/>
      <c r="W30" s="78"/>
      <c r="X30" s="78"/>
      <c r="Y30" s="78"/>
      <c r="Z30" s="78"/>
      <c r="AA30" s="78"/>
      <c r="AB30" s="78"/>
      <c r="AC30" s="28"/>
    </row>
    <row r="31" spans="1:30" s="3" customFormat="1" ht="13.5" customHeight="1" x14ac:dyDescent="0.25">
      <c r="C31" s="45" t="s">
        <v>2</v>
      </c>
      <c r="D31" s="26"/>
      <c r="E31" s="26"/>
      <c r="F31" s="70" t="s">
        <v>25</v>
      </c>
      <c r="G31" s="70"/>
      <c r="H31" s="70"/>
      <c r="I31" s="70"/>
      <c r="J31" s="70"/>
      <c r="K31" s="1"/>
      <c r="L31" s="71" t="s">
        <v>7</v>
      </c>
      <c r="M31" s="71"/>
      <c r="N31" s="71"/>
      <c r="O31" s="44"/>
      <c r="P31" s="44"/>
      <c r="Q31" s="1"/>
      <c r="R31" s="1"/>
      <c r="S31" s="1"/>
      <c r="T31" s="1"/>
      <c r="U31" s="1"/>
      <c r="V31" s="70"/>
      <c r="W31" s="70"/>
      <c r="X31" s="70"/>
      <c r="Y31" s="70"/>
      <c r="Z31" s="70"/>
      <c r="AA31" s="70"/>
      <c r="AB31" s="70"/>
    </row>
    <row r="32" spans="1:30" ht="13.5" customHeight="1" x14ac:dyDescent="0.2">
      <c r="C32" s="29"/>
    </row>
    <row r="33" spans="3:30" ht="13.5" customHeight="1" x14ac:dyDescent="0.2">
      <c r="C33" s="25" t="s">
        <v>26</v>
      </c>
    </row>
    <row r="34" spans="3:30" ht="13.5" customHeight="1" x14ac:dyDescent="0.2"/>
    <row r="35" spans="3:30" x14ac:dyDescent="0.2">
      <c r="C35" s="43"/>
      <c r="D35" s="26"/>
      <c r="E35" s="26"/>
      <c r="F35" s="78"/>
      <c r="G35" s="78"/>
      <c r="H35" s="78"/>
      <c r="I35" s="78"/>
      <c r="J35" s="78"/>
      <c r="K35" s="27"/>
      <c r="L35" s="78"/>
      <c r="M35" s="78"/>
      <c r="N35" s="78"/>
      <c r="O35" s="44"/>
      <c r="P35" s="44"/>
      <c r="V35" s="78"/>
      <c r="W35" s="78"/>
      <c r="X35" s="78"/>
      <c r="Y35" s="78"/>
      <c r="Z35" s="78"/>
      <c r="AA35" s="78"/>
      <c r="AB35" s="78"/>
    </row>
    <row r="36" spans="3:30" x14ac:dyDescent="0.2">
      <c r="C36" s="45" t="s">
        <v>2</v>
      </c>
      <c r="D36" s="26"/>
      <c r="E36" s="26"/>
      <c r="F36" s="70" t="s">
        <v>25</v>
      </c>
      <c r="G36" s="70"/>
      <c r="H36" s="70"/>
      <c r="I36" s="70"/>
      <c r="J36" s="70"/>
      <c r="L36" s="71" t="s">
        <v>7</v>
      </c>
      <c r="M36" s="71"/>
      <c r="N36" s="71"/>
      <c r="O36" s="44"/>
      <c r="P36" s="44"/>
      <c r="V36" s="70"/>
      <c r="W36" s="70"/>
      <c r="X36" s="70"/>
      <c r="Y36" s="70"/>
      <c r="Z36" s="70"/>
      <c r="AA36" s="70"/>
      <c r="AB36" s="70"/>
    </row>
    <row r="39" spans="3:30" x14ac:dyDescent="0.2">
      <c r="C39" s="25" t="s">
        <v>62</v>
      </c>
    </row>
    <row r="41" spans="3:30" x14ac:dyDescent="0.2"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</row>
  </sheetData>
  <sheetProtection selectLockedCells="1" selectUnlockedCells="1"/>
  <protectedRanges>
    <protectedRange sqref="L16:Z17" name="Диапазон7"/>
    <protectedRange sqref="D7:AC7" name="Диапазон1"/>
    <protectedRange sqref="D10:AC12" name="Диапазон2"/>
    <protectedRange sqref="G18:I18 A18:E18" name="Диапазон3"/>
    <protectedRange sqref="Q18:Z18" name="Диапазон4"/>
    <protectedRange sqref="C30 F30 L30 L35 C35 F35" name="Диапазон5"/>
    <protectedRange sqref="D22:AC26" name="Диапазон6"/>
    <protectedRange sqref="V1" name="Диапазон8_1"/>
    <protectedRange sqref="C25:C27 C22:C23" name="Диапазон6_1"/>
    <protectedRange sqref="F18 O18:P18" name="Диапазон3_3"/>
    <protectedRange sqref="L18:N18" name="Диапазон4_1"/>
  </protectedRanges>
  <mergeCells count="41">
    <mergeCell ref="C41:AD41"/>
    <mergeCell ref="F35:J35"/>
    <mergeCell ref="L35:N35"/>
    <mergeCell ref="V35:AB35"/>
    <mergeCell ref="F36:J36"/>
    <mergeCell ref="L36:N36"/>
    <mergeCell ref="V36:AB36"/>
    <mergeCell ref="F31:J31"/>
    <mergeCell ref="L31:N31"/>
    <mergeCell ref="V31:AB31"/>
    <mergeCell ref="AA14:AA16"/>
    <mergeCell ref="AB14:AB16"/>
    <mergeCell ref="V15:Z15"/>
    <mergeCell ref="C19:M19"/>
    <mergeCell ref="F30:J30"/>
    <mergeCell ref="L30:N30"/>
    <mergeCell ref="V30:AB30"/>
    <mergeCell ref="AD14:AD16"/>
    <mergeCell ref="F15:F16"/>
    <mergeCell ref="G15:G16"/>
    <mergeCell ref="H15:H16"/>
    <mergeCell ref="I15:I16"/>
    <mergeCell ref="L15:P15"/>
    <mergeCell ref="Q15:U15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C14:AC16"/>
    <mergeCell ref="D6:AC6"/>
    <mergeCell ref="D11:AC11"/>
    <mergeCell ref="D7:AC7"/>
    <mergeCell ref="D8:AC8"/>
    <mergeCell ref="D9:AC9"/>
    <mergeCell ref="D10:AC10"/>
  </mergeCells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51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(2)</vt:lpstr>
      <vt:lpstr>'Обоснование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Дмитриева Екатерина Владимировна</cp:lastModifiedBy>
  <cp:lastPrinted>2021-08-10T09:09:41Z</cp:lastPrinted>
  <dcterms:created xsi:type="dcterms:W3CDTF">1996-10-08T23:32:33Z</dcterms:created>
  <dcterms:modified xsi:type="dcterms:W3CDTF">2021-08-30T09:31:24Z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